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850" windowHeight="8940"/>
  </bookViews>
  <sheets>
    <sheet name="CREDINVST" sheetId="1" r:id="rId1"/>
  </sheets>
  <definedNames>
    <definedName name="_xlnm.Print_Area" localSheetId="0">CREDINVST!$A$1:$F$40</definedName>
    <definedName name="_xlnm.Print_Area">CREDINVST!$A$1:$F$40</definedName>
  </definedNames>
  <calcPr calcId="145621"/>
</workbook>
</file>

<file path=xl/calcChain.xml><?xml version="1.0" encoding="utf-8"?>
<calcChain xmlns="http://schemas.openxmlformats.org/spreadsheetml/2006/main">
  <c r="E39" i="1" l="1"/>
  <c r="F39" i="1" s="1"/>
  <c r="D39" i="1"/>
  <c r="C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<sst xmlns="http://schemas.openxmlformats.org/spreadsheetml/2006/main" count="44" uniqueCount="44">
  <si>
    <t xml:space="preserve">                                                              ANNEXURE - 1B                                   </t>
  </si>
  <si>
    <t>DISTRICT WISE SUMMARY ON CREDIT DEPOSIT RATIO AS OF JUNE 2018</t>
  </si>
  <si>
    <t>No.</t>
  </si>
  <si>
    <t>NAME OF CITY</t>
  </si>
  <si>
    <t>No. of Branches</t>
  </si>
  <si>
    <t>Total Deposits</t>
  </si>
  <si>
    <t>Total  Advances</t>
  </si>
  <si>
    <t xml:space="preserve">CD Ratio </t>
  </si>
  <si>
    <r>
      <t xml:space="preserve">                                                       </t>
    </r>
    <r>
      <rPr>
        <sz val="16"/>
        <rFont val="Arial"/>
        <family val="2"/>
      </rPr>
      <t xml:space="preserve"> (Rs. In Lacs)</t>
    </r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</si>
  <si>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</si>
  <si>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</si>
  <si>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</si>
  <si>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</si>
  <si>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</si>
  <si>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</si>
  <si>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</si>
  <si>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</si>
  <si>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</si>
  <si>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</si>
  <si>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</si>
  <si>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</si>
  <si>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</si>
  <si>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</si>
  <si>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</si>
  <si>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</si>
  <si>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</si>
  <si>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</si>
  <si>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</si>
  <si>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</si>
  <si>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</si>
  <si>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</si>
  <si>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</si>
  <si>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</si>
  <si>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</si>
  <si>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</si>
  <si>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</si>
  <si>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</si>
  <si>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</si>
  <si>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</si>
  <si>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</si>
  <si>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</si>
  <si>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</si>
  <si>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GRAND TOTAL</t>
  </si>
  <si>
    <t>SOURCES : MEMBER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</si>
</sst>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5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8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10" fillId="2" borderId="0"/>
    <xf numFmtId="0" fontId="1" fillId="2" borderId="0"/>
    <xf numFmtId="0" fontId="10" fillId="3" borderId="0"/>
    <xf numFmtId="0" fontId="1" fillId="3" borderId="0"/>
    <xf numFmtId="0" fontId="10" fillId="4" borderId="0"/>
    <xf numFmtId="0" fontId="1" fillId="4" borderId="0"/>
    <xf numFmtId="0" fontId="10" fillId="5" borderId="0"/>
    <xf numFmtId="0" fontId="1" fillId="5" borderId="0"/>
    <xf numFmtId="0" fontId="10" fillId="6" borderId="0"/>
    <xf numFmtId="0" fontId="1" fillId="6" borderId="0"/>
    <xf numFmtId="0" fontId="10" fillId="7" borderId="0"/>
    <xf numFmtId="0" fontId="1" fillId="7" borderId="0"/>
    <xf numFmtId="0" fontId="10" fillId="8" borderId="0"/>
    <xf numFmtId="0" fontId="1" fillId="8" borderId="0"/>
    <xf numFmtId="0" fontId="10" fillId="9" borderId="0"/>
    <xf numFmtId="0" fontId="1" fillId="9" borderId="0"/>
    <xf numFmtId="0" fontId="10" fillId="10" borderId="0"/>
    <xf numFmtId="0" fontId="1" fillId="10" borderId="0"/>
    <xf numFmtId="0" fontId="10" fillId="11" borderId="0"/>
    <xf numFmtId="0" fontId="1" fillId="11" borderId="0"/>
    <xf numFmtId="0" fontId="10" fillId="12" borderId="0"/>
    <xf numFmtId="0" fontId="1" fillId="12" borderId="0"/>
    <xf numFmtId="0" fontId="10" fillId="13" borderId="0"/>
    <xf numFmtId="0" fontId="1" fillId="13" borderId="0"/>
    <xf numFmtId="0" fontId="11" fillId="14" borderId="0"/>
    <xf numFmtId="0" fontId="11" fillId="15" borderId="0"/>
    <xf numFmtId="0" fontId="11" fillId="16" borderId="0"/>
    <xf numFmtId="0" fontId="11" fillId="17" borderId="0"/>
    <xf numFmtId="0" fontId="11" fillId="18" borderId="0"/>
    <xf numFmtId="0" fontId="11" fillId="19" borderId="0"/>
    <xf numFmtId="0" fontId="11" fillId="20" borderId="0"/>
    <xf numFmtId="0" fontId="11" fillId="21" borderId="0"/>
    <xf numFmtId="0" fontId="11" fillId="22" borderId="0"/>
    <xf numFmtId="0" fontId="11" fillId="23" borderId="0"/>
    <xf numFmtId="0" fontId="11" fillId="24" borderId="0"/>
    <xf numFmtId="0" fontId="11" fillId="25" borderId="0"/>
    <xf numFmtId="0" fontId="12" fillId="26" borderId="0"/>
    <xf numFmtId="0" fontId="13" fillId="27" borderId="13"/>
    <xf numFmtId="0" fontId="14" fillId="28" borderId="14"/>
    <xf numFmtId="0" fontId="15" fillId="0" borderId="0"/>
    <xf numFmtId="0" fontId="16" fillId="29" borderId="0"/>
    <xf numFmtId="0" fontId="17" fillId="0" borderId="15"/>
    <xf numFmtId="0" fontId="18" fillId="0" borderId="16"/>
    <xf numFmtId="0" fontId="19" fillId="0" borderId="17"/>
    <xf numFmtId="0" fontId="19" fillId="0" borderId="0"/>
    <xf numFmtId="0" fontId="20" fillId="30" borderId="13"/>
    <xf numFmtId="0" fontId="21" fillId="0" borderId="18"/>
    <xf numFmtId="0" fontId="22" fillId="31" borderId="0"/>
    <xf numFmtId="0" fontId="10" fillId="0" borderId="0"/>
    <xf numFmtId="0" fontId="28" fillId="0" borderId="0"/>
    <xf numFmtId="0" fontId="10" fillId="0" borderId="0"/>
    <xf numFmtId="0" fontId="27" fillId="0" borderId="0"/>
    <xf numFmtId="0" fontId="1" fillId="0" borderId="0"/>
    <xf numFmtId="0" fontId="10" fillId="32" borderId="19"/>
    <xf numFmtId="0" fontId="1" fillId="32" borderId="19"/>
    <xf numFmtId="0" fontId="23" fillId="27" borderId="20"/>
    <xf numFmtId="0" fontId="24" fillId="0" borderId="0"/>
    <xf numFmtId="0" fontId="25" fillId="0" borderId="21"/>
    <xf numFmtId="0" fontId="26" fillId="0" borderId="0"/>
  </cellStyleXfs>
  <cellXfs count="35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/>
    <xf numFmtId="0" fontId="6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1" fontId="6" fillId="0" borderId="22" xfId="52" applyNumberFormat="1" applyFont="1" applyBorder="1" applyAlignment="1">
      <alignment wrapText="1"/>
    </xf>
    <xf numFmtId="0" fontId="29" fillId="0" borderId="1" xfId="0" applyFont="1" applyBorder="1" applyAlignment="1">
      <alignment vertical="center"/>
    </xf>
    <xf numFmtId="1" fontId="29" fillId="0" borderId="1" xfId="0" applyNumberFormat="1" applyFont="1" applyBorder="1" applyAlignment="1">
      <alignment vertical="center"/>
    </xf>
    <xf numFmtId="2" fontId="29" fillId="0" borderId="3" xfId="0" applyNumberFormat="1" applyFont="1" applyBorder="1" applyAlignment="1">
      <alignment vertical="center"/>
    </xf>
    <xf numFmtId="0" fontId="9" fillId="0" borderId="23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60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2 2" xfId="50"/>
    <cellStyle name="Normal 3" xfId="51"/>
    <cellStyle name="Normal 4" xfId="52"/>
    <cellStyle name="Normal 5" xfId="53"/>
    <cellStyle name="Note 2" xfId="54"/>
    <cellStyle name="Note 3" xfId="55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1"/>
  <sheetViews>
    <sheetView tabSelected="1" view="pageBreakPreview" zoomScale="60" workbookViewId="0">
      <pane ySplit="5" topLeftCell="A6" activePane="bottomLeft" state="frozen"/>
      <selection pane="bottomLeft" sqref="A1:F1"/>
    </sheetView>
  </sheetViews>
  <sheetFormatPr defaultRowHeight="15" x14ac:dyDescent="0.2"/>
  <cols>
    <col min="1" max="1" width="7.88671875" style="1" customWidth="1"/>
    <col min="2" max="2" width="35.88671875" style="1" customWidth="1"/>
    <col min="3" max="3" width="16.109375" style="1" customWidth="1"/>
    <col min="4" max="4" width="18.21875" style="1" customWidth="1"/>
    <col min="5" max="5" width="21.109375" style="1" customWidth="1"/>
    <col min="6" max="6" width="16.5546875" style="1" customWidth="1"/>
    <col min="7" max="207" width="9.6640625" style="1" customWidth="1"/>
  </cols>
  <sheetData>
    <row r="1" spans="1:207" ht="32.25" customHeight="1" x14ac:dyDescent="0.2">
      <c r="A1" s="32" t="s">
        <v>0</v>
      </c>
      <c r="B1" s="33"/>
      <c r="C1" s="33"/>
      <c r="D1" s="33"/>
      <c r="E1" s="33"/>
      <c r="F1" s="34"/>
    </row>
    <row r="2" spans="1:207" ht="30" customHeight="1" x14ac:dyDescent="0.25">
      <c r="A2" s="29" t="s">
        <v>1</v>
      </c>
      <c r="B2" s="30"/>
      <c r="C2" s="30"/>
      <c r="D2" s="30"/>
      <c r="E2" s="30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</row>
    <row r="3" spans="1:207" ht="43.5" customHeight="1" x14ac:dyDescent="0.2">
      <c r="A3" s="11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2" t="s">
        <v>7</v>
      </c>
    </row>
    <row r="4" spans="1:207" ht="18.75" customHeight="1" x14ac:dyDescent="0.2">
      <c r="A4" s="13">
        <v>1</v>
      </c>
      <c r="B4" s="3">
        <v>2</v>
      </c>
      <c r="C4" s="3">
        <v>3</v>
      </c>
      <c r="D4" s="3">
        <v>4</v>
      </c>
      <c r="E4" s="3">
        <v>5</v>
      </c>
      <c r="F4" s="14">
        <v>6</v>
      </c>
    </row>
    <row r="5" spans="1:207" ht="27.75" customHeight="1" x14ac:dyDescent="0.2">
      <c r="A5" s="15"/>
      <c r="B5" s="23" t="s">
        <v>8</v>
      </c>
      <c r="C5" s="24"/>
      <c r="D5" s="24"/>
      <c r="E5" s="24"/>
      <c r="F5" s="25"/>
    </row>
    <row r="6" spans="1:207" s="5" customFormat="1" ht="25.5" customHeight="1" x14ac:dyDescent="0.3">
      <c r="A6" s="11">
        <v>1</v>
      </c>
      <c r="B6" s="6" t="s">
        <v>9</v>
      </c>
      <c r="C6" s="17">
        <v>1428</v>
      </c>
      <c r="D6" s="19">
        <v>17610930.010000002</v>
      </c>
      <c r="E6" s="17">
        <v>18714500.469999999</v>
      </c>
      <c r="F6" s="16">
        <f>E6/D6*100</f>
        <v>106.26639512719294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</row>
    <row r="7" spans="1:207" ht="25.5" customHeight="1" x14ac:dyDescent="0.3">
      <c r="A7" s="11">
        <v>2</v>
      </c>
      <c r="B7" s="6" t="s">
        <v>10</v>
      </c>
      <c r="C7" s="17">
        <v>251</v>
      </c>
      <c r="D7" s="19">
        <v>702975.21</v>
      </c>
      <c r="E7" s="17">
        <v>475764.4</v>
      </c>
      <c r="F7" s="16">
        <f t="shared" ref="F7:F26" si="0">E7/D7*100</f>
        <v>67.678688128988227</v>
      </c>
    </row>
    <row r="8" spans="1:207" ht="25.5" customHeight="1" x14ac:dyDescent="0.3">
      <c r="A8" s="11">
        <v>3</v>
      </c>
      <c r="B8" s="6" t="s">
        <v>11</v>
      </c>
      <c r="C8" s="17">
        <v>381</v>
      </c>
      <c r="D8" s="19">
        <v>2844109.69</v>
      </c>
      <c r="E8" s="17">
        <v>733893.8</v>
      </c>
      <c r="F8" s="16">
        <f t="shared" si="0"/>
        <v>25.803990703326217</v>
      </c>
    </row>
    <row r="9" spans="1:207" ht="25.5" customHeight="1" x14ac:dyDescent="0.3">
      <c r="A9" s="11">
        <v>4</v>
      </c>
      <c r="B9" s="6" t="s">
        <v>12</v>
      </c>
      <c r="C9" s="17">
        <v>132</v>
      </c>
      <c r="D9" s="19">
        <v>320513.14</v>
      </c>
      <c r="E9" s="17">
        <v>243173.88</v>
      </c>
      <c r="F9" s="16">
        <f t="shared" si="0"/>
        <v>75.870174932609629</v>
      </c>
    </row>
    <row r="10" spans="1:207" ht="25.5" customHeight="1" x14ac:dyDescent="0.3">
      <c r="A10" s="11">
        <v>5</v>
      </c>
      <c r="B10" s="6" t="s">
        <v>13</v>
      </c>
      <c r="C10" s="17">
        <v>353</v>
      </c>
      <c r="D10" s="19">
        <v>822875.38</v>
      </c>
      <c r="E10" s="17">
        <v>961589.49</v>
      </c>
      <c r="F10" s="16">
        <f t="shared" si="0"/>
        <v>116.85724392434733</v>
      </c>
    </row>
    <row r="11" spans="1:207" ht="25.5" customHeight="1" x14ac:dyDescent="0.3">
      <c r="A11" s="11">
        <v>6</v>
      </c>
      <c r="B11" s="6" t="s">
        <v>14</v>
      </c>
      <c r="C11" s="17">
        <v>310</v>
      </c>
      <c r="D11" s="19">
        <v>1717172.96</v>
      </c>
      <c r="E11" s="17">
        <v>829902.5</v>
      </c>
      <c r="F11" s="16">
        <f t="shared" si="0"/>
        <v>48.329581197225465</v>
      </c>
    </row>
    <row r="12" spans="1:207" ht="25.5" customHeight="1" x14ac:dyDescent="0.3">
      <c r="A12" s="11">
        <v>7</v>
      </c>
      <c r="B12" s="6" t="s">
        <v>15</v>
      </c>
      <c r="C12" s="17">
        <v>310</v>
      </c>
      <c r="D12" s="19">
        <v>1563110.54</v>
      </c>
      <c r="E12" s="17">
        <v>867525.63</v>
      </c>
      <c r="F12" s="16">
        <f t="shared" si="0"/>
        <v>55.499953957191025</v>
      </c>
    </row>
    <row r="13" spans="1:207" ht="25.5" customHeight="1" x14ac:dyDescent="0.3">
      <c r="A13" s="11">
        <v>8</v>
      </c>
      <c r="B13" s="6" t="s">
        <v>16</v>
      </c>
      <c r="C13" s="17">
        <v>78</v>
      </c>
      <c r="D13" s="19">
        <v>201228.33</v>
      </c>
      <c r="E13" s="17">
        <v>166344.04999999999</v>
      </c>
      <c r="F13" s="16">
        <f t="shared" si="0"/>
        <v>82.664329619989402</v>
      </c>
    </row>
    <row r="14" spans="1:207" ht="25.5" customHeight="1" x14ac:dyDescent="0.3">
      <c r="A14" s="11">
        <v>9</v>
      </c>
      <c r="B14" s="6" t="s">
        <v>17</v>
      </c>
      <c r="C14" s="17">
        <v>92</v>
      </c>
      <c r="D14" s="19">
        <v>212315.96</v>
      </c>
      <c r="E14" s="17">
        <v>115775.66</v>
      </c>
      <c r="F14" s="16">
        <f t="shared" si="0"/>
        <v>54.529890263548729</v>
      </c>
    </row>
    <row r="15" spans="1:207" ht="25.5" customHeight="1" x14ac:dyDescent="0.3">
      <c r="A15" s="11">
        <v>10</v>
      </c>
      <c r="B15" s="6" t="s">
        <v>18</v>
      </c>
      <c r="C15" s="17">
        <v>109</v>
      </c>
      <c r="D15" s="19">
        <v>361590.75</v>
      </c>
      <c r="E15" s="17">
        <v>147083.07999999999</v>
      </c>
      <c r="F15" s="16">
        <f t="shared" si="0"/>
        <v>40.67667107081693</v>
      </c>
    </row>
    <row r="16" spans="1:207" ht="25.5" customHeight="1" x14ac:dyDescent="0.3">
      <c r="A16" s="11">
        <v>11</v>
      </c>
      <c r="B16" s="6" t="s">
        <v>19</v>
      </c>
      <c r="C16" s="17">
        <v>17</v>
      </c>
      <c r="D16" s="19">
        <v>62050.44</v>
      </c>
      <c r="E16" s="17">
        <v>7396.87</v>
      </c>
      <c r="F16" s="16">
        <f t="shared" si="0"/>
        <v>11.920737387196608</v>
      </c>
    </row>
    <row r="17" spans="1:207" ht="25.5" customHeight="1" x14ac:dyDescent="0.3">
      <c r="A17" s="11">
        <v>12</v>
      </c>
      <c r="B17" s="6" t="s">
        <v>20</v>
      </c>
      <c r="C17" s="17">
        <v>90</v>
      </c>
      <c r="D17" s="19">
        <v>395050.38</v>
      </c>
      <c r="E17" s="17">
        <v>173092.28</v>
      </c>
      <c r="F17" s="16">
        <f t="shared" si="0"/>
        <v>43.815241995210833</v>
      </c>
    </row>
    <row r="18" spans="1:207" ht="25.5" customHeight="1" x14ac:dyDescent="0.3">
      <c r="A18" s="11">
        <v>13</v>
      </c>
      <c r="B18" s="6" t="s">
        <v>21</v>
      </c>
      <c r="C18" s="17">
        <v>330</v>
      </c>
      <c r="D18" s="19">
        <v>2798701.95</v>
      </c>
      <c r="E18" s="17">
        <v>1877819.95</v>
      </c>
      <c r="F18" s="16">
        <f t="shared" si="0"/>
        <v>67.096103248865063</v>
      </c>
    </row>
    <row r="19" spans="1:207" ht="25.5" customHeight="1" x14ac:dyDescent="0.3">
      <c r="A19" s="11">
        <v>14</v>
      </c>
      <c r="B19" s="6" t="s">
        <v>22</v>
      </c>
      <c r="C19" s="17">
        <v>121</v>
      </c>
      <c r="D19" s="19">
        <v>513700.19</v>
      </c>
      <c r="E19" s="17">
        <v>243593.93</v>
      </c>
      <c r="F19" s="16">
        <f t="shared" si="0"/>
        <v>47.419474382518722</v>
      </c>
    </row>
    <row r="20" spans="1:207" ht="25.5" customHeight="1" x14ac:dyDescent="0.3">
      <c r="A20" s="11">
        <v>15</v>
      </c>
      <c r="B20" s="6" t="s">
        <v>23</v>
      </c>
      <c r="C20" s="17">
        <v>258</v>
      </c>
      <c r="D20" s="19">
        <v>1574005.49</v>
      </c>
      <c r="E20" s="17">
        <v>1446042.44</v>
      </c>
      <c r="F20" s="16">
        <f t="shared" si="0"/>
        <v>91.870228483129367</v>
      </c>
    </row>
    <row r="21" spans="1:207" ht="25.5" customHeight="1" x14ac:dyDescent="0.3">
      <c r="A21" s="11">
        <v>16</v>
      </c>
      <c r="B21" s="6" t="s">
        <v>24</v>
      </c>
      <c r="C21" s="17">
        <v>238</v>
      </c>
      <c r="D21" s="19">
        <v>1095468.97</v>
      </c>
      <c r="E21" s="17">
        <v>625691.43000000005</v>
      </c>
      <c r="F21" s="16">
        <f t="shared" si="0"/>
        <v>57.11630791331315</v>
      </c>
    </row>
    <row r="22" spans="1:207" ht="25.5" customHeight="1" x14ac:dyDescent="0.3">
      <c r="A22" s="11">
        <v>17</v>
      </c>
      <c r="B22" s="6" t="s">
        <v>25</v>
      </c>
      <c r="C22" s="17">
        <v>284</v>
      </c>
      <c r="D22" s="19">
        <v>1360063</v>
      </c>
      <c r="E22" s="17">
        <v>501662.54</v>
      </c>
      <c r="F22" s="16">
        <f t="shared" si="0"/>
        <v>36.885242815957788</v>
      </c>
    </row>
    <row r="23" spans="1:207" ht="25.5" customHeight="1" x14ac:dyDescent="0.3">
      <c r="A23" s="11">
        <v>18</v>
      </c>
      <c r="B23" s="6" t="s">
        <v>26</v>
      </c>
      <c r="C23" s="17">
        <v>417</v>
      </c>
      <c r="D23" s="19">
        <v>3438639.11</v>
      </c>
      <c r="E23" s="17">
        <v>1277551.31</v>
      </c>
      <c r="F23" s="16">
        <f t="shared" si="0"/>
        <v>37.152817412118601</v>
      </c>
    </row>
    <row r="24" spans="1:207" ht="25.5" customHeight="1" x14ac:dyDescent="0.3">
      <c r="A24" s="11">
        <v>19</v>
      </c>
      <c r="B24" s="6" t="s">
        <v>27</v>
      </c>
      <c r="C24" s="17">
        <v>85</v>
      </c>
      <c r="D24" s="19">
        <v>298283.49</v>
      </c>
      <c r="E24" s="17">
        <v>106377.05</v>
      </c>
      <c r="F24" s="16">
        <f t="shared" si="0"/>
        <v>35.663070054598059</v>
      </c>
    </row>
    <row r="25" spans="1:207" ht="25.5" customHeight="1" x14ac:dyDescent="0.3">
      <c r="A25" s="11">
        <v>20</v>
      </c>
      <c r="B25" s="6" t="s">
        <v>28</v>
      </c>
      <c r="C25" s="17">
        <v>377</v>
      </c>
      <c r="D25" s="19">
        <v>1359163.1</v>
      </c>
      <c r="E25" s="17">
        <v>1169711.6599999999</v>
      </c>
      <c r="F25" s="16">
        <f t="shared" si="0"/>
        <v>86.061169553528913</v>
      </c>
    </row>
    <row r="26" spans="1:207" ht="25.5" customHeight="1" x14ac:dyDescent="0.3">
      <c r="A26" s="11">
        <v>21</v>
      </c>
      <c r="B26" s="6" t="s">
        <v>29</v>
      </c>
      <c r="C26" s="17">
        <v>160</v>
      </c>
      <c r="D26" s="19">
        <v>658360.19999999995</v>
      </c>
      <c r="E26" s="17">
        <v>1062215.8899999999</v>
      </c>
      <c r="F26" s="16">
        <f t="shared" si="0"/>
        <v>161.34266469935454</v>
      </c>
    </row>
    <row r="27" spans="1:207" s="5" customFormat="1" ht="25.5" customHeight="1" x14ac:dyDescent="0.3">
      <c r="A27" s="11">
        <v>22</v>
      </c>
      <c r="B27" s="6" t="s">
        <v>30</v>
      </c>
      <c r="C27" s="17">
        <v>59</v>
      </c>
      <c r="D27" s="17">
        <v>157111.87</v>
      </c>
      <c r="E27" s="17">
        <v>96810.46</v>
      </c>
      <c r="F27" s="16">
        <f>E27/D27*100</f>
        <v>61.618807032212153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</row>
    <row r="28" spans="1:207" ht="25.5" customHeight="1" x14ac:dyDescent="0.2">
      <c r="A28" s="11">
        <v>23</v>
      </c>
      <c r="B28" s="6" t="s">
        <v>31</v>
      </c>
      <c r="C28" s="17">
        <v>266</v>
      </c>
      <c r="D28" s="17">
        <v>1923648.57</v>
      </c>
      <c r="E28" s="17">
        <v>451249.16</v>
      </c>
      <c r="F28" s="16">
        <f>E28/D28*100</f>
        <v>23.457983284337637</v>
      </c>
    </row>
    <row r="29" spans="1:207" ht="25.5" customHeight="1" x14ac:dyDescent="0.2">
      <c r="A29" s="11">
        <v>24</v>
      </c>
      <c r="B29" s="6" t="s">
        <v>32</v>
      </c>
      <c r="C29" s="17">
        <v>154</v>
      </c>
      <c r="D29" s="17">
        <v>557770.97</v>
      </c>
      <c r="E29" s="17">
        <v>350541.02</v>
      </c>
      <c r="F29" s="16">
        <f>E29/D29*100</f>
        <v>62.846766657648033</v>
      </c>
    </row>
    <row r="30" spans="1:207" s="5" customFormat="1" ht="25.5" customHeight="1" x14ac:dyDescent="0.3">
      <c r="A30" s="11">
        <v>25</v>
      </c>
      <c r="B30" s="6" t="s">
        <v>33</v>
      </c>
      <c r="C30" s="17">
        <v>171</v>
      </c>
      <c r="D30" s="17">
        <v>502619.69</v>
      </c>
      <c r="E30" s="17">
        <v>415826.89</v>
      </c>
      <c r="F30" s="16">
        <f t="shared" ref="F30:F38" si="1">E30/D30*100</f>
        <v>82.731914064090887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</row>
    <row r="31" spans="1:207" s="5" customFormat="1" ht="25.5" customHeight="1" x14ac:dyDescent="0.3">
      <c r="A31" s="11">
        <v>26</v>
      </c>
      <c r="B31" s="6" t="s">
        <v>34</v>
      </c>
      <c r="C31" s="17">
        <v>90</v>
      </c>
      <c r="D31" s="17">
        <v>776484.69</v>
      </c>
      <c r="E31" s="17">
        <v>193856.69</v>
      </c>
      <c r="F31" s="16">
        <f t="shared" si="1"/>
        <v>24.965938478452166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</row>
    <row r="32" spans="1:207" s="5" customFormat="1" ht="25.5" customHeight="1" x14ac:dyDescent="0.3">
      <c r="A32" s="11">
        <v>27</v>
      </c>
      <c r="B32" s="6" t="s">
        <v>35</v>
      </c>
      <c r="C32" s="17">
        <v>635</v>
      </c>
      <c r="D32" s="17">
        <v>4136869.77</v>
      </c>
      <c r="E32" s="17">
        <v>5193632.22</v>
      </c>
      <c r="F32" s="16">
        <f t="shared" si="1"/>
        <v>125.54497745284353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</row>
    <row r="33" spans="1:207" s="5" customFormat="1" ht="25.5" customHeight="1" x14ac:dyDescent="0.3">
      <c r="A33" s="11">
        <v>28</v>
      </c>
      <c r="B33" s="6" t="s">
        <v>36</v>
      </c>
      <c r="C33" s="17">
        <v>273</v>
      </c>
      <c r="D33" s="17">
        <v>706404.55</v>
      </c>
      <c r="E33" s="17">
        <v>836412.92</v>
      </c>
      <c r="F33" s="16">
        <f t="shared" si="1"/>
        <v>118.40423734530023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</row>
    <row r="34" spans="1:207" s="5" customFormat="1" ht="25.5" customHeight="1" x14ac:dyDescent="0.3">
      <c r="A34" s="11">
        <v>29</v>
      </c>
      <c r="B34" s="6" t="s">
        <v>37</v>
      </c>
      <c r="C34" s="17">
        <v>819</v>
      </c>
      <c r="D34" s="17">
        <v>6691368.1299999999</v>
      </c>
      <c r="E34" s="17">
        <v>8446799.1999999993</v>
      </c>
      <c r="F34" s="16">
        <f t="shared" si="1"/>
        <v>126.23426234957422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</row>
    <row r="35" spans="1:207" s="5" customFormat="1" ht="25.5" customHeight="1" x14ac:dyDescent="0.3">
      <c r="A35" s="11">
        <v>30</v>
      </c>
      <c r="B35" s="6" t="s">
        <v>38</v>
      </c>
      <c r="C35" s="17">
        <v>198</v>
      </c>
      <c r="D35" s="17">
        <v>726392.81</v>
      </c>
      <c r="E35" s="17">
        <v>552217.43999999994</v>
      </c>
      <c r="F35" s="16">
        <f t="shared" si="1"/>
        <v>76.021875822256547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</row>
    <row r="36" spans="1:207" s="5" customFormat="1" ht="25.5" customHeight="1" x14ac:dyDescent="0.3">
      <c r="A36" s="11">
        <v>31</v>
      </c>
      <c r="B36" s="6" t="s">
        <v>39</v>
      </c>
      <c r="C36" s="17">
        <v>73</v>
      </c>
      <c r="D36" s="17">
        <v>311842.84999999998</v>
      </c>
      <c r="E36" s="17">
        <v>97220.36</v>
      </c>
      <c r="F36" s="16">
        <f t="shared" si="1"/>
        <v>31.176074744057786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</row>
    <row r="37" spans="1:207" s="5" customFormat="1" ht="25.5" customHeight="1" x14ac:dyDescent="0.3">
      <c r="A37" s="11">
        <v>32</v>
      </c>
      <c r="B37" s="6" t="s">
        <v>40</v>
      </c>
      <c r="C37" s="17">
        <v>707</v>
      </c>
      <c r="D37" s="17">
        <v>7740094.1100000003</v>
      </c>
      <c r="E37" s="17">
        <v>5360107.9400000004</v>
      </c>
      <c r="F37" s="16">
        <f t="shared" si="1"/>
        <v>69.251198549057435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</row>
    <row r="38" spans="1:207" s="5" customFormat="1" ht="25.5" customHeight="1" x14ac:dyDescent="0.3">
      <c r="A38" s="11">
        <v>33</v>
      </c>
      <c r="B38" s="6" t="s">
        <v>41</v>
      </c>
      <c r="C38" s="17">
        <v>243</v>
      </c>
      <c r="D38" s="17">
        <v>1482949.48</v>
      </c>
      <c r="E38" s="17">
        <v>882035.4</v>
      </c>
      <c r="F38" s="16">
        <f t="shared" si="1"/>
        <v>59.478452361033909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</row>
    <row r="39" spans="1:207" s="7" customFormat="1" ht="25.5" customHeight="1" x14ac:dyDescent="0.3">
      <c r="A39" s="18"/>
      <c r="B39" s="20" t="s">
        <v>42</v>
      </c>
      <c r="C39" s="21">
        <f>SUM(C6:C38)</f>
        <v>9509</v>
      </c>
      <c r="D39" s="21">
        <f t="shared" ref="D39:E39" si="2">SUM(D6:D38)</f>
        <v>65623865.780000001</v>
      </c>
      <c r="E39" s="21">
        <f t="shared" si="2"/>
        <v>54623418.009999998</v>
      </c>
      <c r="F39" s="22">
        <f>E39/D39*100</f>
        <v>83.237123203198166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</row>
    <row r="40" spans="1:207" s="5" customFormat="1" ht="25.5" customHeight="1" x14ac:dyDescent="0.3">
      <c r="A40" s="26" t="s">
        <v>43</v>
      </c>
      <c r="B40" s="27"/>
      <c r="C40" s="27"/>
      <c r="D40" s="27"/>
      <c r="E40" s="27"/>
      <c r="F40" s="2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</row>
    <row r="41" spans="1:207" ht="25.5" customHeight="1" x14ac:dyDescent="0.2"/>
  </sheetData>
  <mergeCells count="4">
    <mergeCell ref="B5:F5"/>
    <mergeCell ref="A40:F40"/>
    <mergeCell ref="A1:F1"/>
    <mergeCell ref="A2:F2"/>
  </mergeCells>
  <printOptions horizontalCentered="1" verticalCentered="1"/>
  <pageMargins left="0.43307086614173229" right="0.19685039370078741" top="0.51181102362204722" bottom="0.3149606299212598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CREDINVST</vt:lpstr>
      <vt:lpstr>CREDINVST!Print_Area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2018-08-16T12:14:14Z</cp:lastPrinted>
  <dcterms:created xsi:type="dcterms:W3CDTF">2014-05-28T11:05:35Z</dcterms:created>
  <dcterms:modified xsi:type="dcterms:W3CDTF">2018-08-24T14:46:52Z</dcterms:modified>
</cp:coreProperties>
</file>